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72CC3EE4-111B-4758-9933-F8E18AFF826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4" state="hidden" r:id="rId1"/>
    <sheet name="predraču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" i="3" l="1"/>
  <c r="J18" i="3"/>
  <c r="K29" i="3"/>
  <c r="J29" i="3"/>
  <c r="K37" i="3"/>
  <c r="J37" i="3"/>
  <c r="K46" i="3"/>
  <c r="K47" i="3"/>
  <c r="J46" i="3"/>
  <c r="J47" i="3"/>
  <c r="K48" i="3" l="1"/>
  <c r="J45" i="3" l="1"/>
  <c r="K45" i="3" s="1"/>
  <c r="J44" i="3"/>
  <c r="K44" i="3" s="1"/>
  <c r="J43" i="3"/>
  <c r="K43" i="3" s="1"/>
  <c r="J42" i="3"/>
  <c r="K42" i="3" s="1"/>
  <c r="J41" i="3"/>
  <c r="K41" i="3" s="1"/>
  <c r="J36" i="3" l="1"/>
  <c r="J38" i="3"/>
  <c r="K36" i="3" l="1"/>
  <c r="G25" i="3"/>
  <c r="G27" i="3"/>
  <c r="G30" i="3"/>
  <c r="J33" i="3" l="1"/>
  <c r="K33" i="3" s="1"/>
  <c r="J34" i="3"/>
  <c r="K34" i="3" s="1"/>
  <c r="J17" i="3" l="1"/>
  <c r="K17" i="3" s="1"/>
  <c r="J40" i="3" l="1"/>
  <c r="K40" i="3" s="1"/>
  <c r="J39" i="3"/>
  <c r="K39" i="3" s="1"/>
  <c r="K38" i="3"/>
  <c r="J35" i="3"/>
  <c r="K35" i="3" s="1"/>
  <c r="J32" i="3"/>
  <c r="K32" i="3" s="1"/>
  <c r="J31" i="3"/>
  <c r="K31" i="3" s="1"/>
  <c r="J30" i="3"/>
  <c r="K30" i="3" s="1"/>
  <c r="J28" i="3"/>
  <c r="K28" i="3" s="1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6" i="3"/>
  <c r="K16" i="3" s="1"/>
  <c r="J15" i="3"/>
  <c r="K15" i="3" s="1"/>
  <c r="J14" i="3"/>
  <c r="K14" i="3" s="1"/>
</calcChain>
</file>

<file path=xl/sharedStrings.xml><?xml version="1.0" encoding="utf-8"?>
<sst xmlns="http://schemas.openxmlformats.org/spreadsheetml/2006/main" count="157" uniqueCount="99">
  <si>
    <t>Skupna vsota</t>
  </si>
  <si>
    <t>ARTIKEL</t>
  </si>
  <si>
    <t>CENA BREZ DDV v €</t>
  </si>
  <si>
    <t>Burek, skutni, 260g</t>
  </si>
  <si>
    <t>Burek, mesni, 260g</t>
  </si>
  <si>
    <t>Burek, pizza, 260g</t>
  </si>
  <si>
    <t>Cmoki z mareličnim nadevom</t>
  </si>
  <si>
    <t>Cmoki z borovničevim nadevom</t>
  </si>
  <si>
    <t>Cmoki s slivovim nadevom</t>
  </si>
  <si>
    <t>Francoski rogljiček s čokoladnim nadevom, 90g</t>
  </si>
  <si>
    <t>Francoski rogljiček z mareličnim nadevom, 90g</t>
  </si>
  <si>
    <t>Listnato testo, razvaljano</t>
  </si>
  <si>
    <t>Navihanci z mareličnim nadevom, 100g</t>
  </si>
  <si>
    <t>Navihanci s čokoladnim nadevom, 100g</t>
  </si>
  <si>
    <t>Navihanci z vanilijevim nadevom, 100g</t>
  </si>
  <si>
    <t>Ocvrtki, zdrobovi</t>
  </si>
  <si>
    <t>Polnozrnati rogljiček z diabetičnim nadevom, 110g</t>
  </si>
  <si>
    <t>Žepki, orehovi, 120g</t>
  </si>
  <si>
    <t>Žepki, skutni, 120g</t>
  </si>
  <si>
    <t>Krompirjevi svaljki, kmečki, brez skute</t>
  </si>
  <si>
    <t>Rogljiček šunka - sir, 100g</t>
  </si>
  <si>
    <t>Štruklji, skutni, palica, rinfuza</t>
  </si>
  <si>
    <t xml:space="preserve">Vlečeno testo,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</si>
  <si>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</si>
  <si>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</si>
  <si>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</si>
  <si>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</si>
  <si>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</si>
  <si>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</si>
  <si>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</si>
  <si>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</si>
  <si>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</si>
  <si>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</si>
  <si>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</si>
  <si>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</si>
  <si>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</si>
  <si>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</si>
  <si>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</si>
  <si>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</si>
  <si>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</si>
  <si>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</si>
  <si>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</si>
  <si>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</si>
  <si>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</si>
  <si>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</si>
  <si>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</si>
  <si>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Št.</t>
  </si>
  <si>
    <t>Naročnik: DOM UPOKOJENCEV PODBRDO</t>
  </si>
  <si>
    <t xml:space="preserve">               PODBRDO 33</t>
  </si>
  <si>
    <t xml:space="preserve">               5243 PODBRDO</t>
  </si>
  <si>
    <t>PREDRAČUN št.</t>
  </si>
  <si>
    <t>TOLMIN</t>
  </si>
  <si>
    <t>PODBRDO</t>
  </si>
  <si>
    <t>PETROVO BRDO</t>
  </si>
  <si>
    <t>ENOTA MERE</t>
  </si>
  <si>
    <t>CENA Z DDV v €</t>
  </si>
  <si>
    <t>kom</t>
  </si>
  <si>
    <t>kg</t>
  </si>
  <si>
    <t xml:space="preserve">DATUM: </t>
  </si>
  <si>
    <t>žig in podpis ponudnika</t>
  </si>
  <si>
    <t>Ponudnik:</t>
  </si>
  <si>
    <t>SKUPAJ z DDV v €</t>
  </si>
  <si>
    <t>Mini rogljiček masleni - marelica</t>
  </si>
  <si>
    <t>Mini rogljiček masleni - čokolada, lešnik</t>
  </si>
  <si>
    <t>ZAMRZNJENI IZDELKI IZ RAZLIČNIH VRST TESTA I</t>
  </si>
  <si>
    <t>letna Q</t>
  </si>
  <si>
    <t>KOLIČINA</t>
  </si>
  <si>
    <t>24.</t>
  </si>
  <si>
    <t>Štruklji, ajdovi z orehovim nadevom, palica, rinfuza</t>
  </si>
  <si>
    <t>Vlečeno testo</t>
  </si>
  <si>
    <t>OBR-3/VII</t>
  </si>
  <si>
    <t>Mini žepki z nadevom goznih sadežev 800g</t>
  </si>
  <si>
    <t>Mini žepki s čok. lešnikovim nadevom</t>
  </si>
  <si>
    <t>Košarice z jagodami in vanilijo 100 g</t>
  </si>
  <si>
    <t>Rešeto s čok. In vaniljevim nadevom 100g</t>
  </si>
  <si>
    <t>Jabolčni štrudelj 500g</t>
  </si>
  <si>
    <t>25.</t>
  </si>
  <si>
    <t>26.</t>
  </si>
  <si>
    <t>27.</t>
  </si>
  <si>
    <t>28.</t>
  </si>
  <si>
    <t>29.</t>
  </si>
  <si>
    <t>Navihanci z gozdnimi sadeži, 100 g</t>
  </si>
  <si>
    <t>Navihanci s čokoladno lešnikovim  nadevom, 100g</t>
  </si>
  <si>
    <t>Štruklji, ajdovi z orehovim nadevom</t>
  </si>
  <si>
    <t>Štruklji ajdovi s skuto</t>
  </si>
  <si>
    <t>Burek, mesni, 100% goveje meso, 260g</t>
  </si>
  <si>
    <t>Pirini cmoki z mareličnim nadevom</t>
  </si>
  <si>
    <t>Cmoki z mareličnim nadevom, krompirjevo skutino testo</t>
  </si>
  <si>
    <t>Cmoki z borovničevim nadevom, krompirjevo skutino testo</t>
  </si>
  <si>
    <t>Cmoki s slivovim nadevom, krompirjevo skutino testo</t>
  </si>
  <si>
    <t>Listnato testo, razvaljano, mere 30 cm x 50 cm</t>
  </si>
  <si>
    <t>Fino pekovsko pecivo iz koruzne moke z nadovom špinača in feta sir
(kot. npr. Zlate školjke)</t>
  </si>
  <si>
    <t>Gibanica, 500 g</t>
  </si>
  <si>
    <t>Burek, jabolčni, 270g</t>
  </si>
  <si>
    <t>30.</t>
  </si>
  <si>
    <t>31.</t>
  </si>
  <si>
    <t>32.</t>
  </si>
  <si>
    <t>33.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</si>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</sst>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1" fillId="0" borderId="3" xfId="0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 wrapText="1"/>
      <protection locked="0"/>
    </xf>
    <xf numFmtId="14" fontId="1" fillId="3" borderId="0" xfId="0" applyNumberFormat="1" applyFont="1" applyFill="1" applyAlignment="1" applyProtection="1">
      <alignment horizontal="left"/>
      <protection locked="0"/>
    </xf>
    <xf numFmtId="0" fontId="5" fillId="0" borderId="0" xfId="0" applyFont="1"/>
    <xf numFmtId="0" fontId="1" fillId="4" borderId="6" xfId="0" applyFont="1" applyFill="1" applyBorder="1"/>
    <xf numFmtId="0" fontId="6" fillId="5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164" fontId="6" fillId="5" borderId="1" xfId="0" applyNumberFormat="1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1" fillId="3" borderId="0" xfId="0" applyFont="1" applyFill="1" applyProtection="1">
      <protection locked="0"/>
    </xf>
    <xf numFmtId="4" fontId="7" fillId="0" borderId="11" xfId="0" applyNumberFormat="1" applyFont="1" applyBorder="1"/>
    <xf numFmtId="164" fontId="1" fillId="3" borderId="5" xfId="0" applyNumberFormat="1" applyFont="1" applyFill="1" applyBorder="1" applyAlignment="1" applyProtection="1">
      <alignment horizontal="center" wrapText="1"/>
      <protection locked="0"/>
    </xf>
    <xf numFmtId="4" fontId="0" fillId="0" borderId="0" xfId="0" applyNumberFormat="1"/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64" fontId="1" fillId="3" borderId="13" xfId="0" applyNumberFormat="1" applyFont="1" applyFill="1" applyBorder="1" applyAlignment="1" applyProtection="1">
      <alignment horizont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right" wrapText="1"/>
    </xf>
    <xf numFmtId="0" fontId="3" fillId="2" borderId="0" xfId="0" applyFont="1" applyFill="1" applyAlignment="1" applyProtection="1">
      <alignment horizontal="center"/>
      <protection locked="0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 shrinkToFi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9991C-B239-4F82-93D9-D87A521CD0DF}">
  <dimension ref="A1:C34"/>
  <sheetViews>
    <sheetView topLeftCell="A10" workbookViewId="0">
      <selection activeCell="B33" sqref="B33:B34"/>
    </sheetView>
  </sheetViews>
  <sheetFormatPr defaultRowHeight="13.2" x14ac:dyDescent="0.25"/>
  <cols>
    <col min="2" max="2" width="42.21875" bestFit="1" customWidth="1"/>
    <col min="3" max="3" width="14" style="31" customWidth="1"/>
    <col min="4" max="4" width="18.44140625" customWidth="1"/>
  </cols>
  <sheetData>
    <row r="1" spans="1:3" x14ac:dyDescent="0.25">
      <c r="A1">
        <v>16108</v>
      </c>
      <c r="B1" t="s">
        <v>3</v>
      </c>
      <c r="C1">
        <v>1.3</v>
      </c>
    </row>
    <row r="2" spans="1:3" x14ac:dyDescent="0.25">
      <c r="A2">
        <v>16065</v>
      </c>
      <c r="B2" t="s">
        <v>4</v>
      </c>
      <c r="C2">
        <v>1.57</v>
      </c>
    </row>
    <row r="3" spans="1:3" x14ac:dyDescent="0.25">
      <c r="A3">
        <v>10418</v>
      </c>
      <c r="B3" t="s">
        <v>5</v>
      </c>
      <c r="C3">
        <v>1.57</v>
      </c>
    </row>
    <row r="4" spans="1:3" x14ac:dyDescent="0.25">
      <c r="B4" t="s">
        <v>93</v>
      </c>
      <c r="C4">
        <v>1.3</v>
      </c>
    </row>
    <row r="5" spans="1:3" x14ac:dyDescent="0.25">
      <c r="B5" t="s">
        <v>86</v>
      </c>
      <c r="C5"/>
    </row>
    <row r="6" spans="1:3" x14ac:dyDescent="0.25">
      <c r="A6">
        <v>16115</v>
      </c>
      <c r="B6" t="s">
        <v>6</v>
      </c>
      <c r="C6">
        <v>3.8</v>
      </c>
    </row>
    <row r="7" spans="1:3" x14ac:dyDescent="0.25">
      <c r="A7">
        <v>16114</v>
      </c>
      <c r="B7" t="s">
        <v>7</v>
      </c>
      <c r="C7">
        <v>4.8</v>
      </c>
    </row>
    <row r="8" spans="1:3" x14ac:dyDescent="0.25">
      <c r="A8">
        <v>16113</v>
      </c>
      <c r="B8" t="s">
        <v>8</v>
      </c>
      <c r="C8">
        <v>3.8</v>
      </c>
    </row>
    <row r="9" spans="1:3" x14ac:dyDescent="0.25">
      <c r="A9">
        <v>13103</v>
      </c>
      <c r="B9" t="s">
        <v>9</v>
      </c>
      <c r="C9">
        <v>0.46</v>
      </c>
    </row>
    <row r="10" spans="1:3" x14ac:dyDescent="0.25">
      <c r="A10">
        <v>16063</v>
      </c>
      <c r="B10" t="s">
        <v>10</v>
      </c>
      <c r="C10">
        <v>0.42</v>
      </c>
    </row>
    <row r="11" spans="1:3" x14ac:dyDescent="0.25">
      <c r="A11">
        <v>1200</v>
      </c>
      <c r="B11" t="s">
        <v>19</v>
      </c>
      <c r="C11">
        <v>2.6</v>
      </c>
    </row>
    <row r="12" spans="1:3" x14ac:dyDescent="0.25">
      <c r="A12">
        <v>13100</v>
      </c>
      <c r="B12" t="s">
        <v>11</v>
      </c>
      <c r="C12">
        <v>3.5</v>
      </c>
    </row>
    <row r="13" spans="1:3" x14ac:dyDescent="0.25">
      <c r="A13">
        <v>16090</v>
      </c>
      <c r="B13" t="s">
        <v>12</v>
      </c>
      <c r="C13">
        <v>0.49</v>
      </c>
    </row>
    <row r="14" spans="1:3" x14ac:dyDescent="0.25">
      <c r="A14">
        <v>10222</v>
      </c>
      <c r="B14" t="s">
        <v>13</v>
      </c>
      <c r="C14">
        <v>0.49</v>
      </c>
    </row>
    <row r="15" spans="1:3" x14ac:dyDescent="0.25">
      <c r="A15">
        <v>16091</v>
      </c>
      <c r="B15" t="s">
        <v>14</v>
      </c>
      <c r="C15">
        <v>0.49</v>
      </c>
    </row>
    <row r="16" spans="1:3" x14ac:dyDescent="0.25">
      <c r="B16" t="s">
        <v>81</v>
      </c>
      <c r="C16"/>
    </row>
    <row r="17" spans="1:3" x14ac:dyDescent="0.25">
      <c r="A17">
        <v>16106</v>
      </c>
      <c r="B17" t="s">
        <v>15</v>
      </c>
      <c r="C17">
        <v>3.8</v>
      </c>
    </row>
    <row r="18" spans="1:3" x14ac:dyDescent="0.25">
      <c r="A18">
        <v>10448</v>
      </c>
      <c r="B18" t="s">
        <v>16</v>
      </c>
      <c r="C18">
        <v>0.49</v>
      </c>
    </row>
    <row r="19" spans="1:3" x14ac:dyDescent="0.25">
      <c r="A19">
        <v>16210</v>
      </c>
      <c r="B19" t="s">
        <v>20</v>
      </c>
      <c r="C19">
        <v>0.63</v>
      </c>
    </row>
    <row r="20" spans="1:3" x14ac:dyDescent="0.25">
      <c r="A20">
        <v>16250</v>
      </c>
      <c r="B20" t="s">
        <v>62</v>
      </c>
      <c r="C20">
        <v>5.4</v>
      </c>
    </row>
    <row r="21" spans="1:3" x14ac:dyDescent="0.25">
      <c r="A21">
        <v>16107</v>
      </c>
      <c r="B21" t="s">
        <v>63</v>
      </c>
      <c r="C21">
        <v>6.2</v>
      </c>
    </row>
    <row r="22" spans="1:3" x14ac:dyDescent="0.25">
      <c r="A22">
        <v>16101</v>
      </c>
      <c r="B22" t="s">
        <v>21</v>
      </c>
      <c r="C22">
        <v>4.5</v>
      </c>
    </row>
    <row r="23" spans="1:3" x14ac:dyDescent="0.25">
      <c r="A23">
        <v>16340</v>
      </c>
      <c r="B23" t="s">
        <v>68</v>
      </c>
      <c r="C23">
        <v>5.0999999999999996</v>
      </c>
    </row>
    <row r="24" spans="1:3" x14ac:dyDescent="0.25">
      <c r="B24" t="s">
        <v>84</v>
      </c>
      <c r="C24"/>
    </row>
    <row r="25" spans="1:3" x14ac:dyDescent="0.25">
      <c r="A25">
        <v>16111</v>
      </c>
      <c r="B25" t="s">
        <v>69</v>
      </c>
      <c r="C25">
        <v>3.6</v>
      </c>
    </row>
    <row r="26" spans="1:3" x14ac:dyDescent="0.25">
      <c r="A26">
        <v>16098</v>
      </c>
      <c r="B26" t="s">
        <v>17</v>
      </c>
      <c r="C26">
        <v>0.56999999999999995</v>
      </c>
    </row>
    <row r="27" spans="1:3" x14ac:dyDescent="0.25">
      <c r="A27">
        <v>16096</v>
      </c>
      <c r="B27" t="s">
        <v>18</v>
      </c>
      <c r="C27">
        <v>0.56999999999999995</v>
      </c>
    </row>
    <row r="28" spans="1:3" x14ac:dyDescent="0.25">
      <c r="A28">
        <v>10327</v>
      </c>
      <c r="B28" t="s">
        <v>71</v>
      </c>
      <c r="C28" s="31">
        <v>4.8</v>
      </c>
    </row>
    <row r="29" spans="1:3" x14ac:dyDescent="0.25">
      <c r="A29">
        <v>10328</v>
      </c>
      <c r="B29" t="s">
        <v>72</v>
      </c>
      <c r="C29" s="31">
        <v>6</v>
      </c>
    </row>
    <row r="30" spans="1:3" x14ac:dyDescent="0.25">
      <c r="A30">
        <v>10329</v>
      </c>
      <c r="B30" t="s">
        <v>73</v>
      </c>
      <c r="C30" s="31">
        <v>0.49</v>
      </c>
    </row>
    <row r="31" spans="1:3" x14ac:dyDescent="0.25">
      <c r="A31">
        <v>10306</v>
      </c>
      <c r="B31" t="s">
        <v>74</v>
      </c>
      <c r="C31" s="31">
        <v>0.49</v>
      </c>
    </row>
    <row r="32" spans="1:3" x14ac:dyDescent="0.25">
      <c r="A32">
        <v>10330</v>
      </c>
      <c r="B32" t="s">
        <v>75</v>
      </c>
      <c r="C32" s="31">
        <v>2.65</v>
      </c>
    </row>
    <row r="33" spans="2:2" x14ac:dyDescent="0.25">
      <c r="B33" t="s">
        <v>92</v>
      </c>
    </row>
    <row r="34" spans="2:2" x14ac:dyDescent="0.25">
      <c r="B34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topLeftCell="A25" zoomScaleNormal="100" workbookViewId="0">
      <selection activeCell="K48" sqref="K48"/>
    </sheetView>
  </sheetViews>
  <sheetFormatPr defaultColWidth="9.109375" defaultRowHeight="13.8" x14ac:dyDescent="0.3"/>
  <cols>
    <col min="1" max="1" width="9.109375" style="1"/>
    <col min="2" max="2" width="65" style="1" bestFit="1" customWidth="1"/>
    <col min="3" max="5" width="14.33203125" style="1" hidden="1" customWidth="1"/>
    <col min="6" max="6" width="16.33203125" style="1" hidden="1" customWidth="1"/>
    <col min="7" max="7" width="16.33203125" style="1" customWidth="1"/>
    <col min="8" max="8" width="16" style="1" customWidth="1"/>
    <col min="9" max="9" width="19.6640625" style="1" customWidth="1"/>
    <col min="10" max="10" width="15.109375" style="1" customWidth="1"/>
    <col min="11" max="11" width="18.33203125" style="1" customWidth="1"/>
    <col min="12" max="12" width="27.77734375" style="1" customWidth="1"/>
    <col min="13" max="16384" width="9.109375" style="1"/>
  </cols>
  <sheetData>
    <row r="1" spans="1:11" ht="10.5" customHeight="1" x14ac:dyDescent="0.3"/>
    <row r="2" spans="1:11" x14ac:dyDescent="0.3">
      <c r="B2" s="1" t="s">
        <v>60</v>
      </c>
    </row>
    <row r="3" spans="1:11" ht="17.25" customHeight="1" x14ac:dyDescent="0.35">
      <c r="B3" s="28"/>
      <c r="K3" s="21" t="s">
        <v>70</v>
      </c>
    </row>
    <row r="4" spans="1:11" ht="11.25" customHeight="1" x14ac:dyDescent="0.3">
      <c r="B4" s="19"/>
    </row>
    <row r="5" spans="1:11" ht="12" customHeight="1" x14ac:dyDescent="0.3">
      <c r="B5" s="19"/>
    </row>
    <row r="6" spans="1:11" ht="15" customHeight="1" x14ac:dyDescent="0.3">
      <c r="B6" s="2" t="s">
        <v>47</v>
      </c>
    </row>
    <row r="7" spans="1:11" ht="15" customHeight="1" x14ac:dyDescent="0.3">
      <c r="B7" s="2" t="s">
        <v>48</v>
      </c>
    </row>
    <row r="8" spans="1:11" ht="15" customHeight="1" x14ac:dyDescent="0.3">
      <c r="B8" s="2" t="s">
        <v>49</v>
      </c>
    </row>
    <row r="9" spans="1:11" ht="7.5" customHeight="1" x14ac:dyDescent="0.3">
      <c r="B9" s="3"/>
    </row>
    <row r="10" spans="1:11" ht="31.5" customHeight="1" x14ac:dyDescent="0.5">
      <c r="B10" s="4" t="s">
        <v>50</v>
      </c>
      <c r="C10" s="38"/>
      <c r="D10" s="38"/>
      <c r="E10" s="38"/>
      <c r="F10" s="43"/>
      <c r="G10" s="43"/>
      <c r="H10" s="43"/>
      <c r="I10" s="43"/>
      <c r="J10" s="43"/>
    </row>
    <row r="11" spans="1:11" ht="6" customHeight="1" thickBot="1" x14ac:dyDescent="0.55000000000000004">
      <c r="B11" s="3"/>
      <c r="F11" s="5"/>
      <c r="G11" s="5"/>
      <c r="H11" s="6"/>
      <c r="I11" s="6"/>
      <c r="J11" s="5"/>
      <c r="K11" s="5"/>
    </row>
    <row r="12" spans="1:11" ht="24" customHeight="1" thickTop="1" x14ac:dyDescent="0.35">
      <c r="A12" s="22"/>
      <c r="B12" s="39" t="s">
        <v>64</v>
      </c>
      <c r="C12" s="40"/>
      <c r="D12" s="40"/>
      <c r="E12" s="40"/>
      <c r="F12" s="40"/>
      <c r="G12" s="40"/>
      <c r="H12" s="40"/>
      <c r="I12" s="40"/>
      <c r="J12" s="40"/>
      <c r="K12" s="41"/>
    </row>
    <row r="13" spans="1:11" ht="15" customHeight="1" x14ac:dyDescent="0.3">
      <c r="A13" s="23" t="s">
        <v>46</v>
      </c>
      <c r="B13" s="24" t="s">
        <v>1</v>
      </c>
      <c r="C13" s="25" t="s">
        <v>51</v>
      </c>
      <c r="D13" s="25" t="s">
        <v>52</v>
      </c>
      <c r="E13" s="25" t="s">
        <v>53</v>
      </c>
      <c r="F13" s="24" t="s">
        <v>65</v>
      </c>
      <c r="G13" s="24" t="s">
        <v>66</v>
      </c>
      <c r="H13" s="24" t="s">
        <v>54</v>
      </c>
      <c r="I13" s="26" t="s">
        <v>2</v>
      </c>
      <c r="J13" s="26" t="s">
        <v>55</v>
      </c>
      <c r="K13" s="27" t="s">
        <v>61</v>
      </c>
    </row>
    <row r="14" spans="1:11" ht="15" customHeight="1" x14ac:dyDescent="0.3">
      <c r="A14" s="7" t="s">
        <v>23</v>
      </c>
      <c r="B14" s="8" t="s">
        <v>3</v>
      </c>
      <c r="C14" s="9">
        <v>1200</v>
      </c>
      <c r="D14" s="9">
        <v>1200</v>
      </c>
      <c r="E14" s="9">
        <v>150</v>
      </c>
      <c r="F14" s="10">
        <v>1300</v>
      </c>
      <c r="G14" s="9">
        <v>2200</v>
      </c>
      <c r="H14" s="9" t="s">
        <v>56</v>
      </c>
      <c r="I14" s="30"/>
      <c r="J14" s="11">
        <f>+I14*1.095</f>
        <v>0</v>
      </c>
      <c r="K14" s="12">
        <f>+G14*J14</f>
        <v>0</v>
      </c>
    </row>
    <row r="15" spans="1:11" ht="15" customHeight="1" x14ac:dyDescent="0.3">
      <c r="A15" s="7" t="s">
        <v>24</v>
      </c>
      <c r="B15" s="8" t="s">
        <v>85</v>
      </c>
      <c r="C15" s="9">
        <v>200</v>
      </c>
      <c r="D15" s="9">
        <v>100</v>
      </c>
      <c r="E15" s="9">
        <v>200</v>
      </c>
      <c r="F15" s="10">
        <v>200</v>
      </c>
      <c r="G15" s="9">
        <v>650</v>
      </c>
      <c r="H15" s="9" t="s">
        <v>56</v>
      </c>
      <c r="I15" s="30"/>
      <c r="J15" s="11">
        <f t="shared" ref="J15:J47" si="0">+I15*1.095</f>
        <v>0</v>
      </c>
      <c r="K15" s="12">
        <f t="shared" ref="K15:K47" si="1">+G15*J15</f>
        <v>0</v>
      </c>
    </row>
    <row r="16" spans="1:11" ht="15" customHeight="1" x14ac:dyDescent="0.3">
      <c r="A16" s="7" t="s">
        <v>25</v>
      </c>
      <c r="B16" s="8" t="s">
        <v>5</v>
      </c>
      <c r="C16" s="9">
        <v>100</v>
      </c>
      <c r="D16" s="9">
        <v>100</v>
      </c>
      <c r="E16" s="9">
        <v>600</v>
      </c>
      <c r="F16" s="10">
        <v>500</v>
      </c>
      <c r="G16" s="9">
        <v>1300</v>
      </c>
      <c r="H16" s="9" t="s">
        <v>56</v>
      </c>
      <c r="I16" s="30"/>
      <c r="J16" s="11">
        <f t="shared" si="0"/>
        <v>0</v>
      </c>
      <c r="K16" s="12">
        <f t="shared" si="1"/>
        <v>0</v>
      </c>
    </row>
    <row r="17" spans="1:11" ht="15" customHeight="1" x14ac:dyDescent="0.3">
      <c r="A17" s="7" t="s">
        <v>26</v>
      </c>
      <c r="B17" s="8" t="s">
        <v>93</v>
      </c>
      <c r="C17" s="9">
        <v>100</v>
      </c>
      <c r="D17" s="9">
        <v>100</v>
      </c>
      <c r="E17" s="9">
        <v>100</v>
      </c>
      <c r="F17" s="10">
        <v>20</v>
      </c>
      <c r="G17" s="9">
        <v>500</v>
      </c>
      <c r="H17" s="9" t="s">
        <v>56</v>
      </c>
      <c r="I17" s="30"/>
      <c r="J17" s="11">
        <f t="shared" si="0"/>
        <v>0</v>
      </c>
      <c r="K17" s="12">
        <f t="shared" si="1"/>
        <v>0</v>
      </c>
    </row>
    <row r="18" spans="1:11" ht="15" customHeight="1" x14ac:dyDescent="0.3">
      <c r="A18" s="7" t="s">
        <v>27</v>
      </c>
      <c r="B18" s="8" t="s">
        <v>86</v>
      </c>
      <c r="C18" s="9"/>
      <c r="D18" s="9"/>
      <c r="E18" s="9"/>
      <c r="F18" s="10"/>
      <c r="G18" s="9">
        <v>200</v>
      </c>
      <c r="H18" s="9" t="s">
        <v>57</v>
      </c>
      <c r="I18" s="30"/>
      <c r="J18" s="11">
        <f t="shared" si="0"/>
        <v>0</v>
      </c>
      <c r="K18" s="12">
        <f t="shared" si="1"/>
        <v>0</v>
      </c>
    </row>
    <row r="19" spans="1:11" ht="15" customHeight="1" x14ac:dyDescent="0.3">
      <c r="A19" s="7" t="s">
        <v>28</v>
      </c>
      <c r="B19" s="8" t="s">
        <v>87</v>
      </c>
      <c r="C19" s="9">
        <v>40</v>
      </c>
      <c r="D19" s="9">
        <v>100</v>
      </c>
      <c r="E19" s="9">
        <v>10</v>
      </c>
      <c r="F19" s="10">
        <v>400</v>
      </c>
      <c r="G19" s="9">
        <v>500</v>
      </c>
      <c r="H19" s="9" t="s">
        <v>57</v>
      </c>
      <c r="I19" s="30"/>
      <c r="J19" s="11">
        <f t="shared" si="0"/>
        <v>0</v>
      </c>
      <c r="K19" s="12">
        <f t="shared" si="1"/>
        <v>0</v>
      </c>
    </row>
    <row r="20" spans="1:11" ht="15" customHeight="1" x14ac:dyDescent="0.3">
      <c r="A20" s="7" t="s">
        <v>29</v>
      </c>
      <c r="B20" s="8" t="s">
        <v>88</v>
      </c>
      <c r="C20" s="9">
        <v>20</v>
      </c>
      <c r="D20" s="9">
        <v>40</v>
      </c>
      <c r="E20" s="9">
        <v>150</v>
      </c>
      <c r="F20" s="10">
        <v>120</v>
      </c>
      <c r="G20" s="9">
        <v>200</v>
      </c>
      <c r="H20" s="9" t="s">
        <v>57</v>
      </c>
      <c r="I20" s="30"/>
      <c r="J20" s="11">
        <f t="shared" si="0"/>
        <v>0</v>
      </c>
      <c r="K20" s="12">
        <f t="shared" si="1"/>
        <v>0</v>
      </c>
    </row>
    <row r="21" spans="1:11" ht="15" customHeight="1" x14ac:dyDescent="0.3">
      <c r="A21" s="7" t="s">
        <v>30</v>
      </c>
      <c r="B21" s="8" t="s">
        <v>89</v>
      </c>
      <c r="C21" s="9">
        <v>30</v>
      </c>
      <c r="D21" s="9">
        <v>40</v>
      </c>
      <c r="E21" s="9">
        <v>30</v>
      </c>
      <c r="F21" s="10">
        <v>60</v>
      </c>
      <c r="G21" s="9">
        <v>300</v>
      </c>
      <c r="H21" s="9" t="s">
        <v>57</v>
      </c>
      <c r="I21" s="30"/>
      <c r="J21" s="11">
        <f t="shared" si="0"/>
        <v>0</v>
      </c>
      <c r="K21" s="12">
        <f t="shared" si="1"/>
        <v>0</v>
      </c>
    </row>
    <row r="22" spans="1:11" ht="15" customHeight="1" x14ac:dyDescent="0.3">
      <c r="A22" s="7" t="s">
        <v>31</v>
      </c>
      <c r="B22" s="8" t="s">
        <v>9</v>
      </c>
      <c r="C22" s="9">
        <v>60</v>
      </c>
      <c r="D22" s="9">
        <v>50</v>
      </c>
      <c r="E22" s="9">
        <v>10</v>
      </c>
      <c r="F22" s="10">
        <v>300</v>
      </c>
      <c r="G22" s="9">
        <v>1600</v>
      </c>
      <c r="H22" s="9" t="s">
        <v>56</v>
      </c>
      <c r="I22" s="30"/>
      <c r="J22" s="11">
        <f t="shared" si="0"/>
        <v>0</v>
      </c>
      <c r="K22" s="12">
        <f t="shared" si="1"/>
        <v>0</v>
      </c>
    </row>
    <row r="23" spans="1:11" ht="15" customHeight="1" x14ac:dyDescent="0.3">
      <c r="A23" s="7" t="s">
        <v>32</v>
      </c>
      <c r="B23" s="8" t="s">
        <v>10</v>
      </c>
      <c r="C23" s="9">
        <v>60</v>
      </c>
      <c r="D23" s="9">
        <v>50</v>
      </c>
      <c r="E23" s="9">
        <v>200</v>
      </c>
      <c r="F23" s="10">
        <v>500</v>
      </c>
      <c r="G23" s="9">
        <v>2000</v>
      </c>
      <c r="H23" s="9" t="s">
        <v>56</v>
      </c>
      <c r="I23" s="30"/>
      <c r="J23" s="11">
        <f t="shared" si="0"/>
        <v>0</v>
      </c>
      <c r="K23" s="12">
        <f t="shared" si="1"/>
        <v>0</v>
      </c>
    </row>
    <row r="24" spans="1:11" ht="15" customHeight="1" x14ac:dyDescent="0.3">
      <c r="A24" s="7" t="s">
        <v>33</v>
      </c>
      <c r="B24" s="8" t="s">
        <v>19</v>
      </c>
      <c r="C24" s="9">
        <v>200</v>
      </c>
      <c r="D24" s="9">
        <v>200</v>
      </c>
      <c r="E24" s="9">
        <v>100</v>
      </c>
      <c r="F24" s="10">
        <v>600</v>
      </c>
      <c r="G24" s="9">
        <v>600</v>
      </c>
      <c r="H24" s="9" t="s">
        <v>57</v>
      </c>
      <c r="I24" s="30"/>
      <c r="J24" s="11">
        <f t="shared" si="0"/>
        <v>0</v>
      </c>
      <c r="K24" s="12">
        <f t="shared" si="1"/>
        <v>0</v>
      </c>
    </row>
    <row r="25" spans="1:11" ht="15" customHeight="1" x14ac:dyDescent="0.3">
      <c r="A25" s="7" t="s">
        <v>34</v>
      </c>
      <c r="B25" s="8" t="s">
        <v>90</v>
      </c>
      <c r="C25" s="9">
        <v>10</v>
      </c>
      <c r="D25" s="9">
        <v>10</v>
      </c>
      <c r="E25" s="9">
        <v>10</v>
      </c>
      <c r="F25" s="10">
        <v>50</v>
      </c>
      <c r="G25" s="9">
        <f t="shared" ref="G25:G30" si="2">+F25*2</f>
        <v>100</v>
      </c>
      <c r="H25" s="9" t="s">
        <v>57</v>
      </c>
      <c r="I25" s="30"/>
      <c r="J25" s="11">
        <f t="shared" si="0"/>
        <v>0</v>
      </c>
      <c r="K25" s="12">
        <f t="shared" si="1"/>
        <v>0</v>
      </c>
    </row>
    <row r="26" spans="1:11" ht="15" customHeight="1" x14ac:dyDescent="0.3">
      <c r="A26" s="7" t="s">
        <v>35</v>
      </c>
      <c r="B26" s="8" t="s">
        <v>12</v>
      </c>
      <c r="C26" s="9">
        <v>200</v>
      </c>
      <c r="D26" s="9">
        <v>140</v>
      </c>
      <c r="E26" s="9">
        <v>60</v>
      </c>
      <c r="F26" s="10">
        <v>500</v>
      </c>
      <c r="G26" s="9">
        <v>2000</v>
      </c>
      <c r="H26" s="9" t="s">
        <v>56</v>
      </c>
      <c r="I26" s="30"/>
      <c r="J26" s="11">
        <f t="shared" si="0"/>
        <v>0</v>
      </c>
      <c r="K26" s="12">
        <f t="shared" si="1"/>
        <v>0</v>
      </c>
    </row>
    <row r="27" spans="1:11" ht="15" customHeight="1" x14ac:dyDescent="0.3">
      <c r="A27" s="7" t="s">
        <v>36</v>
      </c>
      <c r="B27" s="8" t="s">
        <v>82</v>
      </c>
      <c r="C27" s="9">
        <v>800</v>
      </c>
      <c r="D27" s="9">
        <v>800</v>
      </c>
      <c r="E27" s="9">
        <v>50</v>
      </c>
      <c r="F27" s="10">
        <v>800</v>
      </c>
      <c r="G27" s="9">
        <f t="shared" si="2"/>
        <v>1600</v>
      </c>
      <c r="H27" s="9" t="s">
        <v>56</v>
      </c>
      <c r="I27" s="30"/>
      <c r="J27" s="11">
        <f t="shared" si="0"/>
        <v>0</v>
      </c>
      <c r="K27" s="12">
        <f t="shared" si="1"/>
        <v>0</v>
      </c>
    </row>
    <row r="28" spans="1:11" ht="15" customHeight="1" x14ac:dyDescent="0.3">
      <c r="A28" s="7" t="s">
        <v>37</v>
      </c>
      <c r="B28" s="8" t="s">
        <v>14</v>
      </c>
      <c r="C28" s="9">
        <v>200</v>
      </c>
      <c r="D28" s="9">
        <v>70</v>
      </c>
      <c r="E28" s="9">
        <v>30</v>
      </c>
      <c r="F28" s="10">
        <v>160</v>
      </c>
      <c r="G28" s="9">
        <v>350</v>
      </c>
      <c r="H28" s="9" t="s">
        <v>56</v>
      </c>
      <c r="I28" s="30"/>
      <c r="J28" s="11">
        <f t="shared" si="0"/>
        <v>0</v>
      </c>
      <c r="K28" s="12">
        <f t="shared" si="1"/>
        <v>0</v>
      </c>
    </row>
    <row r="29" spans="1:11" ht="15" customHeight="1" x14ac:dyDescent="0.3">
      <c r="A29" s="7" t="s">
        <v>38</v>
      </c>
      <c r="B29" s="8" t="s">
        <v>81</v>
      </c>
      <c r="C29" s="9"/>
      <c r="D29" s="9"/>
      <c r="E29" s="9"/>
      <c r="F29" s="10"/>
      <c r="G29" s="9">
        <v>350</v>
      </c>
      <c r="H29" s="9" t="s">
        <v>56</v>
      </c>
      <c r="I29" s="30"/>
      <c r="J29" s="11">
        <f t="shared" si="0"/>
        <v>0</v>
      </c>
      <c r="K29" s="12">
        <f t="shared" si="1"/>
        <v>0</v>
      </c>
    </row>
    <row r="30" spans="1:11" ht="15" customHeight="1" x14ac:dyDescent="0.3">
      <c r="A30" s="7" t="s">
        <v>39</v>
      </c>
      <c r="B30" s="8" t="s">
        <v>15</v>
      </c>
      <c r="C30" s="9">
        <v>20</v>
      </c>
      <c r="D30" s="9">
        <v>50</v>
      </c>
      <c r="E30" s="9">
        <v>30</v>
      </c>
      <c r="F30" s="10">
        <v>200</v>
      </c>
      <c r="G30" s="9">
        <f t="shared" si="2"/>
        <v>400</v>
      </c>
      <c r="H30" s="9" t="s">
        <v>57</v>
      </c>
      <c r="I30" s="30"/>
      <c r="J30" s="11">
        <f t="shared" si="0"/>
        <v>0</v>
      </c>
      <c r="K30" s="12">
        <f t="shared" si="1"/>
        <v>0</v>
      </c>
    </row>
    <row r="31" spans="1:11" ht="15" customHeight="1" x14ac:dyDescent="0.3">
      <c r="A31" s="7" t="s">
        <v>40</v>
      </c>
      <c r="B31" s="8" t="s">
        <v>16</v>
      </c>
      <c r="C31" s="9">
        <v>120</v>
      </c>
      <c r="D31" s="9">
        <v>60</v>
      </c>
      <c r="E31" s="9">
        <v>400</v>
      </c>
      <c r="F31" s="10">
        <v>150</v>
      </c>
      <c r="G31" s="9">
        <v>250</v>
      </c>
      <c r="H31" s="9" t="s">
        <v>56</v>
      </c>
      <c r="I31" s="30"/>
      <c r="J31" s="11">
        <f t="shared" si="0"/>
        <v>0</v>
      </c>
      <c r="K31" s="12">
        <f t="shared" si="1"/>
        <v>0</v>
      </c>
    </row>
    <row r="32" spans="1:11" ht="15" customHeight="1" x14ac:dyDescent="0.3">
      <c r="A32" s="7" t="s">
        <v>41</v>
      </c>
      <c r="B32" s="8" t="s">
        <v>20</v>
      </c>
      <c r="C32" s="9">
        <v>400</v>
      </c>
      <c r="D32" s="9">
        <v>200</v>
      </c>
      <c r="E32" s="9">
        <v>150</v>
      </c>
      <c r="F32" s="10">
        <v>400</v>
      </c>
      <c r="G32" s="9">
        <v>400</v>
      </c>
      <c r="H32" s="9" t="s">
        <v>56</v>
      </c>
      <c r="I32" s="30"/>
      <c r="J32" s="11">
        <f t="shared" si="0"/>
        <v>0</v>
      </c>
      <c r="K32" s="12">
        <f t="shared" si="1"/>
        <v>0</v>
      </c>
    </row>
    <row r="33" spans="1:11" ht="15" customHeight="1" x14ac:dyDescent="0.3">
      <c r="A33" s="7" t="s">
        <v>42</v>
      </c>
      <c r="B33" s="8" t="s">
        <v>62</v>
      </c>
      <c r="C33" s="9"/>
      <c r="D33" s="9"/>
      <c r="E33" s="9"/>
      <c r="F33" s="10">
        <v>30</v>
      </c>
      <c r="G33" s="9">
        <v>30</v>
      </c>
      <c r="H33" s="9" t="s">
        <v>57</v>
      </c>
      <c r="I33" s="30"/>
      <c r="J33" s="11">
        <f t="shared" si="0"/>
        <v>0</v>
      </c>
      <c r="K33" s="12">
        <f t="shared" si="1"/>
        <v>0</v>
      </c>
    </row>
    <row r="34" spans="1:11" ht="15" customHeight="1" x14ac:dyDescent="0.3">
      <c r="A34" s="7" t="s">
        <v>43</v>
      </c>
      <c r="B34" s="8" t="s">
        <v>63</v>
      </c>
      <c r="C34" s="9"/>
      <c r="D34" s="9"/>
      <c r="E34" s="9"/>
      <c r="F34" s="10">
        <v>30</v>
      </c>
      <c r="G34" s="9">
        <v>50</v>
      </c>
      <c r="H34" s="9" t="s">
        <v>57</v>
      </c>
      <c r="I34" s="30"/>
      <c r="J34" s="11">
        <f t="shared" si="0"/>
        <v>0</v>
      </c>
      <c r="K34" s="12">
        <f t="shared" si="1"/>
        <v>0</v>
      </c>
    </row>
    <row r="35" spans="1:11" ht="15" customHeight="1" x14ac:dyDescent="0.3">
      <c r="A35" s="7" t="s">
        <v>44</v>
      </c>
      <c r="B35" s="8" t="s">
        <v>21</v>
      </c>
      <c r="C35" s="9">
        <v>50</v>
      </c>
      <c r="D35" s="9">
        <v>50</v>
      </c>
      <c r="E35" s="9">
        <v>0</v>
      </c>
      <c r="F35" s="10">
        <v>70</v>
      </c>
      <c r="G35" s="9">
        <v>100</v>
      </c>
      <c r="H35" s="9" t="s">
        <v>57</v>
      </c>
      <c r="I35" s="30"/>
      <c r="J35" s="11">
        <f t="shared" si="0"/>
        <v>0</v>
      </c>
      <c r="K35" s="12">
        <f>+G35*J35</f>
        <v>0</v>
      </c>
    </row>
    <row r="36" spans="1:11" ht="15" customHeight="1" x14ac:dyDescent="0.3">
      <c r="A36" s="7" t="s">
        <v>45</v>
      </c>
      <c r="B36" s="8" t="s">
        <v>83</v>
      </c>
      <c r="C36" s="9"/>
      <c r="D36" s="9"/>
      <c r="E36" s="9"/>
      <c r="F36" s="10">
        <v>70</v>
      </c>
      <c r="G36" s="9">
        <v>100</v>
      </c>
      <c r="H36" s="9" t="s">
        <v>57</v>
      </c>
      <c r="I36" s="30"/>
      <c r="J36" s="11">
        <f t="shared" si="0"/>
        <v>0</v>
      </c>
      <c r="K36" s="12">
        <f>+G36*J36</f>
        <v>0</v>
      </c>
    </row>
    <row r="37" spans="1:11" ht="15" customHeight="1" x14ac:dyDescent="0.3">
      <c r="A37" s="7" t="s">
        <v>67</v>
      </c>
      <c r="B37" s="8" t="s">
        <v>84</v>
      </c>
      <c r="C37" s="9"/>
      <c r="D37" s="9"/>
      <c r="E37" s="9"/>
      <c r="F37" s="10"/>
      <c r="G37" s="9">
        <v>100</v>
      </c>
      <c r="H37" s="9" t="s">
        <v>57</v>
      </c>
      <c r="I37" s="30"/>
      <c r="J37" s="11">
        <f t="shared" si="0"/>
        <v>0</v>
      </c>
      <c r="K37" s="12">
        <f>+G37*J37</f>
        <v>0</v>
      </c>
    </row>
    <row r="38" spans="1:11" ht="15" customHeight="1" x14ac:dyDescent="0.3">
      <c r="A38" s="7" t="s">
        <v>76</v>
      </c>
      <c r="B38" s="8" t="s">
        <v>22</v>
      </c>
      <c r="C38" s="9">
        <v>20</v>
      </c>
      <c r="D38" s="9">
        <v>10</v>
      </c>
      <c r="E38" s="9">
        <v>0</v>
      </c>
      <c r="F38" s="10">
        <v>40</v>
      </c>
      <c r="G38" s="9">
        <v>100</v>
      </c>
      <c r="H38" s="9" t="s">
        <v>57</v>
      </c>
      <c r="I38" s="30"/>
      <c r="J38" s="11">
        <f t="shared" si="0"/>
        <v>0</v>
      </c>
      <c r="K38" s="12">
        <f t="shared" si="1"/>
        <v>0</v>
      </c>
    </row>
    <row r="39" spans="1:11" ht="15" customHeight="1" x14ac:dyDescent="0.3">
      <c r="A39" s="7" t="s">
        <v>77</v>
      </c>
      <c r="B39" s="8" t="s">
        <v>17</v>
      </c>
      <c r="C39" s="9">
        <v>200</v>
      </c>
      <c r="D39" s="9">
        <v>100</v>
      </c>
      <c r="E39" s="9">
        <v>50</v>
      </c>
      <c r="F39" s="10">
        <v>100</v>
      </c>
      <c r="G39" s="9">
        <v>100</v>
      </c>
      <c r="H39" s="9" t="s">
        <v>56</v>
      </c>
      <c r="I39" s="30"/>
      <c r="J39" s="11">
        <f t="shared" si="0"/>
        <v>0</v>
      </c>
      <c r="K39" s="12">
        <f t="shared" si="1"/>
        <v>0</v>
      </c>
    </row>
    <row r="40" spans="1:11" ht="15" customHeight="1" x14ac:dyDescent="0.3">
      <c r="A40" s="7" t="s">
        <v>78</v>
      </c>
      <c r="B40" s="8" t="s">
        <v>18</v>
      </c>
      <c r="C40" s="9">
        <v>200</v>
      </c>
      <c r="D40" s="9">
        <v>100</v>
      </c>
      <c r="E40" s="9">
        <v>150</v>
      </c>
      <c r="F40" s="10">
        <v>150</v>
      </c>
      <c r="G40" s="9">
        <v>100</v>
      </c>
      <c r="H40" s="9" t="s">
        <v>56</v>
      </c>
      <c r="I40" s="30"/>
      <c r="J40" s="11">
        <f t="shared" si="0"/>
        <v>0</v>
      </c>
      <c r="K40" s="12">
        <f t="shared" si="1"/>
        <v>0</v>
      </c>
    </row>
    <row r="41" spans="1:11" ht="15" customHeight="1" x14ac:dyDescent="0.3">
      <c r="A41" s="7" t="s">
        <v>79</v>
      </c>
      <c r="B41" s="32" t="s">
        <v>71</v>
      </c>
      <c r="C41" s="33"/>
      <c r="D41" s="33"/>
      <c r="E41" s="33"/>
      <c r="F41" s="34"/>
      <c r="G41" s="33">
        <v>50</v>
      </c>
      <c r="H41" s="33" t="s">
        <v>56</v>
      </c>
      <c r="I41" s="35"/>
      <c r="J41" s="36">
        <f t="shared" si="0"/>
        <v>0</v>
      </c>
      <c r="K41" s="37">
        <f t="shared" si="1"/>
        <v>0</v>
      </c>
    </row>
    <row r="42" spans="1:11" ht="15" customHeight="1" x14ac:dyDescent="0.3">
      <c r="A42" s="7" t="s">
        <v>80</v>
      </c>
      <c r="B42" s="32" t="s">
        <v>72</v>
      </c>
      <c r="C42" s="33"/>
      <c r="D42" s="33"/>
      <c r="E42" s="33"/>
      <c r="F42" s="34"/>
      <c r="G42" s="33">
        <v>100</v>
      </c>
      <c r="H42" s="33" t="s">
        <v>57</v>
      </c>
      <c r="I42" s="35"/>
      <c r="J42" s="36">
        <f t="shared" si="0"/>
        <v>0</v>
      </c>
      <c r="K42" s="37">
        <f t="shared" si="1"/>
        <v>0</v>
      </c>
    </row>
    <row r="43" spans="1:11" ht="15" customHeight="1" x14ac:dyDescent="0.3">
      <c r="A43" s="7" t="s">
        <v>94</v>
      </c>
      <c r="B43" s="32" t="s">
        <v>73</v>
      </c>
      <c r="C43" s="33"/>
      <c r="D43" s="33"/>
      <c r="E43" s="33"/>
      <c r="F43" s="34"/>
      <c r="G43" s="33">
        <v>200</v>
      </c>
      <c r="H43" s="33" t="s">
        <v>56</v>
      </c>
      <c r="I43" s="35"/>
      <c r="J43" s="36">
        <f t="shared" si="0"/>
        <v>0</v>
      </c>
      <c r="K43" s="37">
        <f t="shared" si="1"/>
        <v>0</v>
      </c>
    </row>
    <row r="44" spans="1:11" ht="15" customHeight="1" x14ac:dyDescent="0.3">
      <c r="A44" s="7" t="s">
        <v>95</v>
      </c>
      <c r="B44" s="32" t="s">
        <v>74</v>
      </c>
      <c r="C44" s="33"/>
      <c r="D44" s="33"/>
      <c r="E44" s="33"/>
      <c r="F44" s="34"/>
      <c r="G44" s="33">
        <v>200</v>
      </c>
      <c r="H44" s="33" t="s">
        <v>56</v>
      </c>
      <c r="I44" s="35"/>
      <c r="J44" s="36">
        <f t="shared" si="0"/>
        <v>0</v>
      </c>
      <c r="K44" s="37">
        <f t="shared" si="1"/>
        <v>0</v>
      </c>
    </row>
    <row r="45" spans="1:11" ht="15" customHeight="1" x14ac:dyDescent="0.3">
      <c r="A45" s="7" t="s">
        <v>96</v>
      </c>
      <c r="B45" s="32" t="s">
        <v>75</v>
      </c>
      <c r="C45" s="33"/>
      <c r="D45" s="33"/>
      <c r="E45" s="33"/>
      <c r="F45" s="34"/>
      <c r="G45" s="33">
        <v>50</v>
      </c>
      <c r="H45" s="33" t="s">
        <v>56</v>
      </c>
      <c r="I45" s="35"/>
      <c r="J45" s="36">
        <f t="shared" si="0"/>
        <v>0</v>
      </c>
      <c r="K45" s="37">
        <f t="shared" si="1"/>
        <v>0</v>
      </c>
    </row>
    <row r="46" spans="1:11" ht="15" customHeight="1" x14ac:dyDescent="0.3">
      <c r="A46" s="7" t="s">
        <v>97</v>
      </c>
      <c r="B46" s="32" t="s">
        <v>92</v>
      </c>
      <c r="C46" s="33"/>
      <c r="D46" s="33"/>
      <c r="E46" s="33"/>
      <c r="F46" s="34"/>
      <c r="G46" s="33">
        <v>100</v>
      </c>
      <c r="H46" s="33" t="s">
        <v>56</v>
      </c>
      <c r="I46" s="35"/>
      <c r="J46" s="36">
        <f t="shared" si="0"/>
        <v>0</v>
      </c>
      <c r="K46" s="37">
        <f t="shared" si="1"/>
        <v>0</v>
      </c>
    </row>
    <row r="47" spans="1:11" ht="27.6" x14ac:dyDescent="0.3">
      <c r="A47" s="7" t="s">
        <v>98</v>
      </c>
      <c r="B47" s="32" t="s">
        <v>91</v>
      </c>
      <c r="C47" s="33"/>
      <c r="D47" s="33"/>
      <c r="E47" s="33"/>
      <c r="F47" s="34"/>
      <c r="G47" s="33">
        <v>100</v>
      </c>
      <c r="H47" s="33" t="s">
        <v>56</v>
      </c>
      <c r="I47" s="35"/>
      <c r="J47" s="36">
        <f t="shared" si="0"/>
        <v>0</v>
      </c>
      <c r="K47" s="37">
        <f t="shared" si="1"/>
        <v>0</v>
      </c>
    </row>
    <row r="48" spans="1:11" ht="18.75" customHeight="1" thickBot="1" x14ac:dyDescent="0.35">
      <c r="A48" s="13"/>
      <c r="B48" s="14" t="s">
        <v>0</v>
      </c>
      <c r="C48" s="15"/>
      <c r="D48" s="15"/>
      <c r="E48" s="15"/>
      <c r="F48" s="15"/>
      <c r="G48" s="15"/>
      <c r="H48" s="15"/>
      <c r="I48" s="15"/>
      <c r="J48" s="16"/>
      <c r="K48" s="29">
        <f>SUM(K14:K47)</f>
        <v>0</v>
      </c>
    </row>
    <row r="49" spans="2:11" ht="7.5" customHeight="1" thickTop="1" x14ac:dyDescent="0.3">
      <c r="B49" s="17"/>
    </row>
    <row r="50" spans="2:11" ht="15" customHeight="1" x14ac:dyDescent="0.3">
      <c r="B50" s="18" t="s">
        <v>58</v>
      </c>
      <c r="J50" s="1" t="s">
        <v>59</v>
      </c>
    </row>
    <row r="51" spans="2:11" ht="15" customHeight="1" x14ac:dyDescent="0.3">
      <c r="B51" s="20"/>
      <c r="J51" s="42"/>
      <c r="K51" s="42"/>
    </row>
    <row r="52" spans="2:11" ht="15" customHeight="1" x14ac:dyDescent="0.3"/>
  </sheetData>
  <sheetProtection algorithmName="SHA-512" hashValue="YQ9qjoeaPwaYClpj5fYfqZGK8/gP+bn/gq74HNf2f+Bxk8YXZxFZx234yy2jrHDXt60mIM6DB7F8A8p0YUIPHA==" saltValue="/wH26aS6Z/1MKRix7V+Myg==" spinCount="100000" sheet="1" objects="1" scenarios="1"/>
  <protectedRanges>
    <protectedRange sqref="J51" name="Obseg5"/>
    <protectedRange sqref="B51" name="Obseg4"/>
    <protectedRange sqref="C10:C11" name="Obseg2"/>
    <protectedRange sqref="B4:B5" name="Obseg1_1"/>
  </protectedRanges>
  <mergeCells count="4">
    <mergeCell ref="C10:E10"/>
    <mergeCell ref="B12:K12"/>
    <mergeCell ref="J51:K51"/>
    <mergeCell ref="F10:J10"/>
  </mergeCells>
  <phoneticPr fontId="8" type="noConversion"/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UVOZ</vt:lpstr>
      <vt:lpstr>predračun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2021-12-23T08:33:54Z</cp:lastPrinted>
  <dcterms:created xsi:type="dcterms:W3CDTF">2008-11-18T10:08:47Z</dcterms:created>
  <dcterms:modified xsi:type="dcterms:W3CDTF">2025-12-11T11:35:55Z</dcterms:modified>
</cp:coreProperties>
</file>